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15600" windowHeight="7995"/>
  </bookViews>
  <sheets>
    <sheet name="Sheet1" sheetId="6" r:id="rId1"/>
  </sheets>
  <calcPr calcId="144525"/>
</workbook>
</file>

<file path=xl/calcChain.xml><?xml version="1.0" encoding="utf-8"?>
<calcChain xmlns="http://schemas.openxmlformats.org/spreadsheetml/2006/main">
  <c r="D2" i="6" l="1"/>
  <c r="E2" i="6"/>
  <c r="F2" i="6"/>
  <c r="G2" i="6"/>
  <c r="H2" i="6"/>
  <c r="I2" i="6"/>
  <c r="J2" i="6"/>
  <c r="K2" i="6"/>
  <c r="L2" i="6"/>
  <c r="M2" i="6"/>
  <c r="C2" i="6"/>
  <c r="I22" i="6" l="1"/>
  <c r="J22" i="6"/>
  <c r="I23" i="6"/>
  <c r="J23" i="6"/>
  <c r="I24" i="6"/>
  <c r="J24" i="6"/>
  <c r="I25" i="6"/>
  <c r="J25" i="6"/>
  <c r="I26" i="6"/>
  <c r="J26" i="6"/>
  <c r="I27" i="6"/>
  <c r="J27" i="6"/>
  <c r="I28" i="6"/>
  <c r="J28" i="6"/>
  <c r="I29" i="6"/>
  <c r="J29" i="6"/>
  <c r="I30" i="6"/>
  <c r="J30" i="6"/>
  <c r="I31" i="6"/>
  <c r="J31" i="6"/>
  <c r="I32" i="6"/>
  <c r="J32" i="6"/>
  <c r="I33" i="6"/>
  <c r="J33" i="6"/>
  <c r="I34" i="6"/>
  <c r="J34" i="6"/>
  <c r="I35" i="6"/>
  <c r="J35" i="6"/>
  <c r="I36" i="6"/>
  <c r="J36" i="6"/>
  <c r="I37" i="6"/>
  <c r="J37" i="6"/>
  <c r="I38" i="6"/>
  <c r="J38" i="6"/>
  <c r="I39" i="6"/>
  <c r="J39" i="6"/>
  <c r="I40" i="6"/>
  <c r="J40" i="6"/>
  <c r="I41" i="6"/>
  <c r="J41" i="6"/>
  <c r="I42" i="6"/>
  <c r="J42" i="6"/>
  <c r="I43" i="6"/>
  <c r="J43" i="6"/>
  <c r="I44" i="6"/>
  <c r="J44" i="6"/>
  <c r="I45" i="6"/>
  <c r="J45" i="6"/>
  <c r="I46" i="6"/>
  <c r="J46" i="6"/>
  <c r="I47" i="6"/>
  <c r="J47" i="6"/>
  <c r="I48" i="6"/>
  <c r="J48" i="6"/>
  <c r="I49" i="6"/>
  <c r="J49" i="6"/>
  <c r="I7" i="6"/>
  <c r="J7" i="6"/>
  <c r="I8" i="6"/>
  <c r="J8" i="6"/>
  <c r="I9" i="6"/>
  <c r="J9" i="6"/>
  <c r="I10" i="6"/>
  <c r="J10" i="6"/>
  <c r="I11" i="6"/>
  <c r="J11" i="6"/>
  <c r="I12" i="6"/>
  <c r="J12" i="6"/>
  <c r="I13" i="6"/>
  <c r="J13" i="6"/>
  <c r="I14" i="6"/>
  <c r="J14" i="6"/>
  <c r="I15" i="6"/>
  <c r="J15" i="6"/>
  <c r="I16" i="6"/>
  <c r="J16" i="6"/>
  <c r="I17" i="6"/>
  <c r="J17" i="6"/>
  <c r="I18" i="6"/>
  <c r="J18" i="6"/>
  <c r="I19" i="6"/>
  <c r="J19" i="6"/>
  <c r="I20" i="6"/>
  <c r="J20" i="6"/>
  <c r="I21" i="6"/>
  <c r="J21" i="6"/>
  <c r="I6" i="6" l="1"/>
  <c r="J6" i="6"/>
</calcChain>
</file>

<file path=xl/sharedStrings.xml><?xml version="1.0" encoding="utf-8"?>
<sst xmlns="http://schemas.openxmlformats.org/spreadsheetml/2006/main" count="158" uniqueCount="65">
  <si>
    <t>Date</t>
  </si>
  <si>
    <t>Day</t>
  </si>
  <si>
    <t>Sunday</t>
  </si>
  <si>
    <t>N</t>
  </si>
  <si>
    <t>Saturday</t>
  </si>
  <si>
    <t>Monday</t>
  </si>
  <si>
    <t>Tuesday</t>
  </si>
  <si>
    <t>Wednesday</t>
  </si>
  <si>
    <t>Thursday</t>
  </si>
  <si>
    <t>Friday</t>
  </si>
  <si>
    <t>Total</t>
  </si>
  <si>
    <t>Number</t>
  </si>
  <si>
    <t>Code</t>
  </si>
  <si>
    <t>Seller</t>
  </si>
  <si>
    <t>Get</t>
  </si>
  <si>
    <t>All</t>
  </si>
  <si>
    <t>Sell</t>
  </si>
  <si>
    <t>Buy</t>
  </si>
  <si>
    <t>Count</t>
  </si>
  <si>
    <t>22-08-2016</t>
  </si>
  <si>
    <t>Gain</t>
  </si>
  <si>
    <t>Ahmed Daboor</t>
  </si>
  <si>
    <t>22-08-2017</t>
  </si>
  <si>
    <t>22-08-2018</t>
  </si>
  <si>
    <t>22-08-2019</t>
  </si>
  <si>
    <t>22-08-2020</t>
  </si>
  <si>
    <t>22-08-2021</t>
  </si>
  <si>
    <t>22-08-2022</t>
  </si>
  <si>
    <t>22-08-2023</t>
  </si>
  <si>
    <t>22-08-2024</t>
  </si>
  <si>
    <t>22-08-2025</t>
  </si>
  <si>
    <t>22-08-2026</t>
  </si>
  <si>
    <t>22-08-2027</t>
  </si>
  <si>
    <t>22-08-2028</t>
  </si>
  <si>
    <t>22-08-2029</t>
  </si>
  <si>
    <t>22-08-2030</t>
  </si>
  <si>
    <t>22-08-2031</t>
  </si>
  <si>
    <t>22-08-2032</t>
  </si>
  <si>
    <t>22-08-2033</t>
  </si>
  <si>
    <t>22-08-2034</t>
  </si>
  <si>
    <t>22-08-2035</t>
  </si>
  <si>
    <t>22-08-2036</t>
  </si>
  <si>
    <t>22-08-2037</t>
  </si>
  <si>
    <t>22-08-2038</t>
  </si>
  <si>
    <t>22-08-2039</t>
  </si>
  <si>
    <t>22-08-2040</t>
  </si>
  <si>
    <t>22-08-2041</t>
  </si>
  <si>
    <t>22-08-2042</t>
  </si>
  <si>
    <t>22-08-2043</t>
  </si>
  <si>
    <t>22-08-2044</t>
  </si>
  <si>
    <t>22-08-2045</t>
  </si>
  <si>
    <t>22-08-2046</t>
  </si>
  <si>
    <t>22-08-2047</t>
  </si>
  <si>
    <t>22-08-2048</t>
  </si>
  <si>
    <t>22-08-2049</t>
  </si>
  <si>
    <t>22-08-2050</t>
  </si>
  <si>
    <t>22-08-2051</t>
  </si>
  <si>
    <t>22-08-2052</t>
  </si>
  <si>
    <t>22-08-2053</t>
  </si>
  <si>
    <t>22-08-2054</t>
  </si>
  <si>
    <t>22-08-2055</t>
  </si>
  <si>
    <t>22-08-2056</t>
  </si>
  <si>
    <t>22-08-2057</t>
  </si>
  <si>
    <t>22-08-2058</t>
  </si>
  <si>
    <t>22-08-2059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</si>
</sst>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sz val="8"/>
      <color theme="1"/>
      <name val="Arial"/>
      <family val="2"/>
    </font>
    <font>
      <b/>
      <sz val="8"/>
      <color theme="1" tint="0.249977111117893"/>
      <name val="Arial"/>
      <family val="2"/>
    </font>
    <font>
      <sz val="8"/>
      <color theme="1" tint="0.249977111117893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0" fontId="0" fillId="0" borderId="2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scheme val="minor"/>
      </font>
      <fill>
        <patternFill patternType="solid">
          <fgColor indexed="64"/>
          <bgColor theme="0" tint="-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1" tint="4.9989318521683403E-2"/>
        </right>
        <top style="thin">
          <color theme="1" tint="4.9989318521683403E-2"/>
        </top>
        <bottom/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scheme val="minor"/>
      </font>
      <fill>
        <patternFill patternType="solid">
          <fgColor indexed="64"/>
          <bgColor theme="0" tint="-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1" tint="4.9989318521683403E-2"/>
        </top>
        <bottom/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scheme val="minor"/>
      </font>
      <fill>
        <patternFill patternType="solid">
          <fgColor indexed="64"/>
          <bgColor theme="0" tint="-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1" tint="4.9989318521683403E-2"/>
        </top>
        <bottom/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scheme val="minor"/>
      </font>
      <fill>
        <patternFill patternType="solid">
          <fgColor indexed="64"/>
          <bgColor theme="0" tint="-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1" tint="4.9989318521683403E-2"/>
        </top>
        <bottom/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rgb="FFC000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1" tint="4.9989318521683403E-2"/>
        </right>
        <top style="thin">
          <color theme="1" tint="4.9989318521683403E-2"/>
        </top>
        <bottom/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scheme val="minor"/>
      </font>
      <fill>
        <patternFill patternType="solid">
          <fgColor indexed="64"/>
          <bgColor theme="0" tint="-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scheme val="minor"/>
      </font>
      <fill>
        <patternFill patternType="solid">
          <fgColor indexed="64"/>
          <bgColor theme="0" tint="-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scheme val="minor"/>
      </font>
      <fill>
        <patternFill patternType="solid">
          <fgColor indexed="64"/>
          <bgColor theme="0" tint="-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scheme val="minor"/>
      </font>
      <fill>
        <patternFill patternType="solid">
          <fgColor indexed="64"/>
          <bgColor theme="0" tint="-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scheme val="minor"/>
      </font>
      <fill>
        <patternFill patternType="solid">
          <fgColor indexed="64"/>
          <bgColor theme="0" tint="-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scheme val="minor"/>
      </font>
      <fill>
        <patternFill patternType="solid">
          <fgColor indexed="64"/>
          <bgColor theme="0" tint="-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scheme val="minor"/>
      </font>
      <fill>
        <patternFill patternType="solid">
          <fgColor indexed="64"/>
          <bgColor theme="0" tint="-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scheme val="minor"/>
      </font>
      <fill>
        <patternFill patternType="solid">
          <fgColor indexed="64"/>
          <bgColor theme="0" tint="-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392C48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4" name="Table4" displayName="Table4" ref="A5:M49" totalsRowShown="0" headerRowDxfId="21" dataDxfId="20">
  <autoFilter ref="A5:M49"/>
  <tableColumns count="13">
    <tableColumn id="1" name="N" totalsRowDxfId="19"/>
    <tableColumn id="2" name="Code" totalsRowDxfId="18"/>
    <tableColumn id="3" name="Count" totalsRowDxfId="17"/>
    <tableColumn id="4" name="Buy" totalsRowDxfId="16"/>
    <tableColumn id="5" name="Sell" totalsRowDxfId="15"/>
    <tableColumn id="6" name="All" totalsRowDxfId="14"/>
    <tableColumn id="7" name="Gain" dataDxfId="13" totalsRowDxfId="12"/>
    <tableColumn id="8" name="Number" dataDxfId="11" totalsRowDxfId="10"/>
    <tableColumn id="9" name="Get" dataDxfId="9" totalsRowDxfId="8">
      <calculatedColumnFormula>SUM(Table4[[#This Row],[Number]]*Table4[[#This Row],[Gain]])</calculatedColumnFormula>
    </tableColumn>
    <tableColumn id="10" name="Total" dataDxfId="7" totalsRowDxfId="6">
      <calculatedColumnFormula>SUM(Table4[[#This Row],[Count]]-Table4[[#This Row],[Number]])</calculatedColumnFormula>
    </tableColumn>
    <tableColumn id="11" name="Day" dataDxfId="5" totalsRowDxfId="4"/>
    <tableColumn id="12" name="Date" dataDxfId="3" totalsRowDxfId="2"/>
    <tableColumn id="13" name="Seller" dataDxfId="1" totalsRowDxfId="0"/>
  </tableColumns>
  <tableStyleInfo name="TableStyleMedium22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9"/>
  <sheetViews>
    <sheetView tabSelected="1" zoomScaleNormal="100" workbookViewId="0">
      <selection activeCell="D4" sqref="D4"/>
    </sheetView>
  </sheetViews>
  <sheetFormatPr defaultRowHeight="14.25" x14ac:dyDescent="0.2"/>
  <cols>
    <col min="1" max="1" width="3.875" customWidth="1"/>
    <col min="2" max="2" width="10.75" customWidth="1"/>
    <col min="3" max="3" width="3.375" customWidth="1"/>
    <col min="4" max="5" width="3.25" customWidth="1"/>
    <col min="6" max="6" width="3.375" customWidth="1"/>
    <col min="7" max="7" width="3.25" customWidth="1"/>
    <col min="8" max="8" width="3.375" customWidth="1"/>
    <col min="9" max="9" width="3.625" customWidth="1"/>
    <col min="10" max="10" width="3.875" customWidth="1"/>
    <col min="11" max="11" width="11" customWidth="1"/>
    <col min="12" max="12" width="11.625" customWidth="1"/>
    <col min="13" max="13" width="18.875" customWidth="1"/>
  </cols>
  <sheetData>
    <row r="1" spans="1:30" x14ac:dyDescent="0.2">
      <c r="A1" s="4" t="s">
        <v>3</v>
      </c>
      <c r="B1" s="5" t="s">
        <v>12</v>
      </c>
      <c r="C1" s="5" t="s">
        <v>18</v>
      </c>
      <c r="D1" s="5" t="s">
        <v>17</v>
      </c>
      <c r="E1" s="5" t="s">
        <v>16</v>
      </c>
      <c r="F1" s="5" t="s">
        <v>15</v>
      </c>
      <c r="G1" s="5" t="s">
        <v>20</v>
      </c>
      <c r="H1" s="5" t="s">
        <v>11</v>
      </c>
      <c r="I1" s="5" t="s">
        <v>14</v>
      </c>
      <c r="J1" s="5" t="s">
        <v>10</v>
      </c>
      <c r="K1" s="6" t="s">
        <v>1</v>
      </c>
      <c r="L1" s="7" t="s">
        <v>0</v>
      </c>
      <c r="M1" s="7" t="s">
        <v>13</v>
      </c>
      <c r="N1">
        <v>2</v>
      </c>
      <c r="O1">
        <v>3</v>
      </c>
      <c r="P1">
        <v>4</v>
      </c>
      <c r="Q1">
        <v>5</v>
      </c>
      <c r="R1">
        <v>6</v>
      </c>
      <c r="S1">
        <v>7</v>
      </c>
      <c r="T1">
        <v>8</v>
      </c>
      <c r="U1">
        <v>9</v>
      </c>
      <c r="V1">
        <v>10</v>
      </c>
      <c r="W1">
        <v>11</v>
      </c>
      <c r="X1">
        <v>12</v>
      </c>
      <c r="Y1">
        <v>13</v>
      </c>
      <c r="Z1">
        <v>14</v>
      </c>
      <c r="AA1">
        <v>15</v>
      </c>
      <c r="AB1">
        <v>16</v>
      </c>
      <c r="AC1">
        <v>17</v>
      </c>
      <c r="AD1">
        <v>18</v>
      </c>
    </row>
    <row r="2" spans="1:30" x14ac:dyDescent="0.2">
      <c r="A2" s="11"/>
      <c r="B2" s="11">
        <v>3367</v>
      </c>
      <c r="C2" s="11">
        <f>VLOOKUP($B$2,Table4[[Code]:[Seller]],N1,TRUE)</f>
        <v>8</v>
      </c>
      <c r="D2" s="11">
        <f>VLOOKUP($B$2,Table4[[Code]:[Seller]],O1,TRUE)</f>
        <v>30</v>
      </c>
      <c r="E2" s="11">
        <f>VLOOKUP($B$2,Table4[[Code]:[Seller]],P1,TRUE)</f>
        <v>45</v>
      </c>
      <c r="F2" s="11">
        <f>VLOOKUP($B$2,Table4[[Code]:[Seller]],Q1,TRUE)</f>
        <v>240</v>
      </c>
      <c r="G2" s="11">
        <f>VLOOKUP($B$2,Table4[[Code]:[Seller]],R1,TRUE)</f>
        <v>15</v>
      </c>
      <c r="H2" s="11">
        <f>VLOOKUP($B$2,Table4[[Code]:[Seller]],S1,TRUE)</f>
        <v>2</v>
      </c>
      <c r="I2" s="11">
        <f>VLOOKUP($B$2,Table4[[Code]:[Seller]],T1,TRUE)</f>
        <v>30</v>
      </c>
      <c r="J2" s="11">
        <f>VLOOKUP($B$2,Table4[[Code]:[Seller]],U1,TRUE)</f>
        <v>6</v>
      </c>
      <c r="K2" s="11" t="str">
        <f>VLOOKUP($B$2,Table4[[Code]:[Seller]],V1,TRUE)</f>
        <v>Thursday</v>
      </c>
      <c r="L2" s="11" t="str">
        <f>VLOOKUP($B$2,Table4[[Code]:[Seller]],W1,TRUE)</f>
        <v>22-08-2028</v>
      </c>
      <c r="M2" s="11" t="str">
        <f>VLOOKUP($B$2,Table4[[Code]:[Seller]],X1,TRUE)</f>
        <v>Ahmed Daboor</v>
      </c>
    </row>
    <row r="4" spans="1:30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30" x14ac:dyDescent="0.2">
      <c r="A5" s="8" t="s">
        <v>3</v>
      </c>
      <c r="B5" s="9" t="s">
        <v>12</v>
      </c>
      <c r="C5" s="9" t="s">
        <v>18</v>
      </c>
      <c r="D5" s="9" t="s">
        <v>17</v>
      </c>
      <c r="E5" s="9" t="s">
        <v>16</v>
      </c>
      <c r="F5" s="9" t="s">
        <v>15</v>
      </c>
      <c r="G5" s="9" t="s">
        <v>20</v>
      </c>
      <c r="H5" s="9" t="s">
        <v>11</v>
      </c>
      <c r="I5" s="9" t="s">
        <v>14</v>
      </c>
      <c r="J5" s="9" t="s">
        <v>10</v>
      </c>
      <c r="K5" s="3" t="s">
        <v>1</v>
      </c>
      <c r="L5" s="10" t="s">
        <v>0</v>
      </c>
      <c r="M5" s="10" t="s">
        <v>13</v>
      </c>
    </row>
    <row r="6" spans="1:30" x14ac:dyDescent="0.2">
      <c r="A6" s="8">
        <v>1</v>
      </c>
      <c r="B6" s="8">
        <v>3355</v>
      </c>
      <c r="C6" s="8">
        <v>8</v>
      </c>
      <c r="D6" s="8">
        <v>30</v>
      </c>
      <c r="E6" s="8">
        <v>45</v>
      </c>
      <c r="F6" s="8">
        <v>240</v>
      </c>
      <c r="G6" s="8">
        <v>15</v>
      </c>
      <c r="H6" s="8">
        <v>2</v>
      </c>
      <c r="I6" s="8">
        <f>SUM(Table4[[#This Row],[Number]]*Table4[[#This Row],[Gain]])</f>
        <v>30</v>
      </c>
      <c r="J6" s="8">
        <f>SUM(Table4[[#This Row],[Count]]-Table4[[#This Row],[Number]])</f>
        <v>6</v>
      </c>
      <c r="K6" s="2" t="s">
        <v>4</v>
      </c>
      <c r="L6" s="8" t="s">
        <v>19</v>
      </c>
      <c r="M6" s="8" t="s">
        <v>21</v>
      </c>
    </row>
    <row r="7" spans="1:30" x14ac:dyDescent="0.2">
      <c r="A7" s="8">
        <v>2</v>
      </c>
      <c r="B7" s="8">
        <v>3356</v>
      </c>
      <c r="C7" s="8">
        <v>8</v>
      </c>
      <c r="D7" s="8">
        <v>30</v>
      </c>
      <c r="E7" s="8">
        <v>45</v>
      </c>
      <c r="F7" s="8">
        <v>240</v>
      </c>
      <c r="G7" s="8">
        <v>15</v>
      </c>
      <c r="H7" s="8">
        <v>2</v>
      </c>
      <c r="I7" s="8">
        <f>SUM(Table4[[#This Row],[Number]]*Table4[[#This Row],[Gain]])</f>
        <v>30</v>
      </c>
      <c r="J7" s="8">
        <f>SUM(Table4[[#This Row],[Count]]-Table4[[#This Row],[Number]])</f>
        <v>6</v>
      </c>
      <c r="K7" s="2" t="s">
        <v>2</v>
      </c>
      <c r="L7" s="8" t="s">
        <v>22</v>
      </c>
      <c r="M7" s="8" t="s">
        <v>21</v>
      </c>
    </row>
    <row r="8" spans="1:30" x14ac:dyDescent="0.2">
      <c r="A8" s="8">
        <v>3</v>
      </c>
      <c r="B8" s="8">
        <v>3357</v>
      </c>
      <c r="C8" s="8">
        <v>8</v>
      </c>
      <c r="D8" s="8">
        <v>30</v>
      </c>
      <c r="E8" s="8">
        <v>45</v>
      </c>
      <c r="F8" s="8">
        <v>240</v>
      </c>
      <c r="G8" s="8">
        <v>15</v>
      </c>
      <c r="H8" s="8">
        <v>2</v>
      </c>
      <c r="I8" s="8">
        <f>SUM(Table4[[#This Row],[Number]]*Table4[[#This Row],[Gain]])</f>
        <v>30</v>
      </c>
      <c r="J8" s="8">
        <f>SUM(Table4[[#This Row],[Count]]-Table4[[#This Row],[Number]])</f>
        <v>6</v>
      </c>
      <c r="K8" s="2" t="s">
        <v>5</v>
      </c>
      <c r="L8" s="8" t="s">
        <v>23</v>
      </c>
      <c r="M8" s="8" t="s">
        <v>21</v>
      </c>
    </row>
    <row r="9" spans="1:30" x14ac:dyDescent="0.2">
      <c r="A9" s="8">
        <v>4</v>
      </c>
      <c r="B9" s="8">
        <v>3358</v>
      </c>
      <c r="C9" s="8">
        <v>8</v>
      </c>
      <c r="D9" s="8">
        <v>30</v>
      </c>
      <c r="E9" s="8">
        <v>45</v>
      </c>
      <c r="F9" s="8">
        <v>240</v>
      </c>
      <c r="G9" s="8">
        <v>15</v>
      </c>
      <c r="H9" s="8">
        <v>2</v>
      </c>
      <c r="I9" s="8">
        <f>SUM(Table4[[#This Row],[Number]]*Table4[[#This Row],[Gain]])</f>
        <v>30</v>
      </c>
      <c r="J9" s="8">
        <f>SUM(Table4[[#This Row],[Count]]-Table4[[#This Row],[Number]])</f>
        <v>6</v>
      </c>
      <c r="K9" s="2" t="s">
        <v>6</v>
      </c>
      <c r="L9" s="8" t="s">
        <v>24</v>
      </c>
      <c r="M9" s="8" t="s">
        <v>21</v>
      </c>
    </row>
    <row r="10" spans="1:30" x14ac:dyDescent="0.2">
      <c r="A10" s="8">
        <v>5</v>
      </c>
      <c r="B10" s="8">
        <v>3359</v>
      </c>
      <c r="C10" s="8">
        <v>8</v>
      </c>
      <c r="D10" s="8">
        <v>30</v>
      </c>
      <c r="E10" s="8">
        <v>45</v>
      </c>
      <c r="F10" s="8">
        <v>240</v>
      </c>
      <c r="G10" s="8">
        <v>15</v>
      </c>
      <c r="H10" s="8">
        <v>2</v>
      </c>
      <c r="I10" s="8">
        <f>SUM(Table4[[#This Row],[Number]]*Table4[[#This Row],[Gain]])</f>
        <v>30</v>
      </c>
      <c r="J10" s="8">
        <f>SUM(Table4[[#This Row],[Count]]-Table4[[#This Row],[Number]])</f>
        <v>6</v>
      </c>
      <c r="K10" s="2" t="s">
        <v>7</v>
      </c>
      <c r="L10" s="8" t="s">
        <v>25</v>
      </c>
      <c r="M10" s="8" t="s">
        <v>21</v>
      </c>
    </row>
    <row r="11" spans="1:30" x14ac:dyDescent="0.2">
      <c r="A11" s="8">
        <v>6</v>
      </c>
      <c r="B11" s="8">
        <v>3360</v>
      </c>
      <c r="C11" s="8">
        <v>8</v>
      </c>
      <c r="D11" s="8">
        <v>30</v>
      </c>
      <c r="E11" s="8">
        <v>45</v>
      </c>
      <c r="F11" s="8">
        <v>240</v>
      </c>
      <c r="G11" s="8">
        <v>15</v>
      </c>
      <c r="H11" s="8">
        <v>2</v>
      </c>
      <c r="I11" s="8">
        <f>SUM(Table4[[#This Row],[Number]]*Table4[[#This Row],[Gain]])</f>
        <v>30</v>
      </c>
      <c r="J11" s="8">
        <f>SUM(Table4[[#This Row],[Count]]-Table4[[#This Row],[Number]])</f>
        <v>6</v>
      </c>
      <c r="K11" s="2" t="s">
        <v>8</v>
      </c>
      <c r="L11" s="8" t="s">
        <v>26</v>
      </c>
      <c r="M11" s="8" t="s">
        <v>21</v>
      </c>
    </row>
    <row r="12" spans="1:30" x14ac:dyDescent="0.2">
      <c r="A12" s="8">
        <v>7</v>
      </c>
      <c r="B12" s="8">
        <v>3361</v>
      </c>
      <c r="C12" s="8">
        <v>8</v>
      </c>
      <c r="D12" s="8">
        <v>30</v>
      </c>
      <c r="E12" s="8">
        <v>45</v>
      </c>
      <c r="F12" s="8">
        <v>240</v>
      </c>
      <c r="G12" s="8">
        <v>15</v>
      </c>
      <c r="H12" s="8">
        <v>2</v>
      </c>
      <c r="I12" s="8">
        <f>SUM(Table4[[#This Row],[Number]]*Table4[[#This Row],[Gain]])</f>
        <v>30</v>
      </c>
      <c r="J12" s="8">
        <f>SUM(Table4[[#This Row],[Count]]-Table4[[#This Row],[Number]])</f>
        <v>6</v>
      </c>
      <c r="K12" s="2" t="s">
        <v>9</v>
      </c>
      <c r="L12" s="8" t="s">
        <v>27</v>
      </c>
      <c r="M12" s="8" t="s">
        <v>21</v>
      </c>
    </row>
    <row r="13" spans="1:30" x14ac:dyDescent="0.2">
      <c r="A13" s="8">
        <v>8</v>
      </c>
      <c r="B13" s="8">
        <v>3362</v>
      </c>
      <c r="C13" s="8">
        <v>8</v>
      </c>
      <c r="D13" s="8">
        <v>30</v>
      </c>
      <c r="E13" s="8">
        <v>45</v>
      </c>
      <c r="F13" s="8">
        <v>240</v>
      </c>
      <c r="G13" s="8">
        <v>15</v>
      </c>
      <c r="H13" s="8">
        <v>2</v>
      </c>
      <c r="I13" s="8">
        <f>SUM(Table4[[#This Row],[Number]]*Table4[[#This Row],[Gain]])</f>
        <v>30</v>
      </c>
      <c r="J13" s="8">
        <f>SUM(Table4[[#This Row],[Count]]-Table4[[#This Row],[Number]])</f>
        <v>6</v>
      </c>
      <c r="K13" s="2" t="s">
        <v>4</v>
      </c>
      <c r="L13" s="8" t="s">
        <v>28</v>
      </c>
      <c r="M13" s="8" t="s">
        <v>21</v>
      </c>
    </row>
    <row r="14" spans="1:30" x14ac:dyDescent="0.2">
      <c r="A14" s="8">
        <v>9</v>
      </c>
      <c r="B14" s="8">
        <v>3363</v>
      </c>
      <c r="C14" s="8">
        <v>8</v>
      </c>
      <c r="D14" s="8">
        <v>30</v>
      </c>
      <c r="E14" s="8">
        <v>45</v>
      </c>
      <c r="F14" s="8">
        <v>240</v>
      </c>
      <c r="G14" s="8">
        <v>15</v>
      </c>
      <c r="H14" s="8">
        <v>2</v>
      </c>
      <c r="I14" s="8">
        <f>SUM(Table4[[#This Row],[Number]]*Table4[[#This Row],[Gain]])</f>
        <v>30</v>
      </c>
      <c r="J14" s="8">
        <f>SUM(Table4[[#This Row],[Count]]-Table4[[#This Row],[Number]])</f>
        <v>6</v>
      </c>
      <c r="K14" s="2" t="s">
        <v>2</v>
      </c>
      <c r="L14" s="8" t="s">
        <v>29</v>
      </c>
      <c r="M14" s="8" t="s">
        <v>21</v>
      </c>
    </row>
    <row r="15" spans="1:30" x14ac:dyDescent="0.2">
      <c r="A15" s="8">
        <v>10</v>
      </c>
      <c r="B15" s="8">
        <v>3364</v>
      </c>
      <c r="C15" s="8">
        <v>8</v>
      </c>
      <c r="D15" s="8">
        <v>30</v>
      </c>
      <c r="E15" s="8">
        <v>45</v>
      </c>
      <c r="F15" s="8">
        <v>240</v>
      </c>
      <c r="G15" s="8">
        <v>15</v>
      </c>
      <c r="H15" s="8">
        <v>2</v>
      </c>
      <c r="I15" s="8">
        <f>SUM(Table4[[#This Row],[Number]]*Table4[[#This Row],[Gain]])</f>
        <v>30</v>
      </c>
      <c r="J15" s="8">
        <f>SUM(Table4[[#This Row],[Count]]-Table4[[#This Row],[Number]])</f>
        <v>6</v>
      </c>
      <c r="K15" s="2" t="s">
        <v>5</v>
      </c>
      <c r="L15" s="8" t="s">
        <v>30</v>
      </c>
      <c r="M15" s="8" t="s">
        <v>21</v>
      </c>
    </row>
    <row r="16" spans="1:30" x14ac:dyDescent="0.2">
      <c r="A16" s="8">
        <v>11</v>
      </c>
      <c r="B16" s="8">
        <v>3365</v>
      </c>
      <c r="C16" s="8">
        <v>8</v>
      </c>
      <c r="D16" s="8">
        <v>30</v>
      </c>
      <c r="E16" s="8">
        <v>45</v>
      </c>
      <c r="F16" s="8">
        <v>240</v>
      </c>
      <c r="G16" s="8">
        <v>15</v>
      </c>
      <c r="H16" s="8">
        <v>2</v>
      </c>
      <c r="I16" s="8">
        <f>SUM(Table4[[#This Row],[Number]]*Table4[[#This Row],[Gain]])</f>
        <v>30</v>
      </c>
      <c r="J16" s="8">
        <f>SUM(Table4[[#This Row],[Count]]-Table4[[#This Row],[Number]])</f>
        <v>6</v>
      </c>
      <c r="K16" s="2" t="s">
        <v>6</v>
      </c>
      <c r="L16" s="8" t="s">
        <v>31</v>
      </c>
      <c r="M16" s="8" t="s">
        <v>21</v>
      </c>
    </row>
    <row r="17" spans="1:13" x14ac:dyDescent="0.2">
      <c r="A17" s="8">
        <v>12</v>
      </c>
      <c r="B17" s="8">
        <v>3366</v>
      </c>
      <c r="C17" s="8">
        <v>8</v>
      </c>
      <c r="D17" s="8">
        <v>30</v>
      </c>
      <c r="E17" s="8">
        <v>45</v>
      </c>
      <c r="F17" s="8">
        <v>240</v>
      </c>
      <c r="G17" s="8">
        <v>15</v>
      </c>
      <c r="H17" s="8">
        <v>2</v>
      </c>
      <c r="I17" s="8">
        <f>SUM(Table4[[#This Row],[Number]]*Table4[[#This Row],[Gain]])</f>
        <v>30</v>
      </c>
      <c r="J17" s="8">
        <f>SUM(Table4[[#This Row],[Count]]-Table4[[#This Row],[Number]])</f>
        <v>6</v>
      </c>
      <c r="K17" s="2" t="s">
        <v>7</v>
      </c>
      <c r="L17" s="8" t="s">
        <v>32</v>
      </c>
      <c r="M17" s="8" t="s">
        <v>21</v>
      </c>
    </row>
    <row r="18" spans="1:13" x14ac:dyDescent="0.2">
      <c r="A18" s="8">
        <v>13</v>
      </c>
      <c r="B18" s="8">
        <v>3367</v>
      </c>
      <c r="C18" s="8">
        <v>8</v>
      </c>
      <c r="D18" s="8">
        <v>30</v>
      </c>
      <c r="E18" s="8">
        <v>45</v>
      </c>
      <c r="F18" s="8">
        <v>240</v>
      </c>
      <c r="G18" s="8">
        <v>15</v>
      </c>
      <c r="H18" s="8">
        <v>2</v>
      </c>
      <c r="I18" s="8">
        <f>SUM(Table4[[#This Row],[Number]]*Table4[[#This Row],[Gain]])</f>
        <v>30</v>
      </c>
      <c r="J18" s="8">
        <f>SUM(Table4[[#This Row],[Count]]-Table4[[#This Row],[Number]])</f>
        <v>6</v>
      </c>
      <c r="K18" s="2" t="s">
        <v>8</v>
      </c>
      <c r="L18" s="8" t="s">
        <v>33</v>
      </c>
      <c r="M18" s="8" t="s">
        <v>21</v>
      </c>
    </row>
    <row r="19" spans="1:13" x14ac:dyDescent="0.2">
      <c r="A19" s="8">
        <v>14</v>
      </c>
      <c r="B19" s="8">
        <v>3368</v>
      </c>
      <c r="C19" s="8">
        <v>8</v>
      </c>
      <c r="D19" s="8">
        <v>30</v>
      </c>
      <c r="E19" s="8">
        <v>45</v>
      </c>
      <c r="F19" s="8">
        <v>240</v>
      </c>
      <c r="G19" s="8">
        <v>15</v>
      </c>
      <c r="H19" s="8">
        <v>2</v>
      </c>
      <c r="I19" s="8">
        <f>SUM(Table4[[#This Row],[Number]]*Table4[[#This Row],[Gain]])</f>
        <v>30</v>
      </c>
      <c r="J19" s="8">
        <f>SUM(Table4[[#This Row],[Count]]-Table4[[#This Row],[Number]])</f>
        <v>6</v>
      </c>
      <c r="K19" s="2" t="s">
        <v>9</v>
      </c>
      <c r="L19" s="8" t="s">
        <v>34</v>
      </c>
      <c r="M19" s="8" t="s">
        <v>21</v>
      </c>
    </row>
    <row r="20" spans="1:13" x14ac:dyDescent="0.2">
      <c r="A20" s="8">
        <v>15</v>
      </c>
      <c r="B20" s="8">
        <v>3369</v>
      </c>
      <c r="C20" s="8">
        <v>8</v>
      </c>
      <c r="D20" s="8">
        <v>30</v>
      </c>
      <c r="E20" s="8">
        <v>45</v>
      </c>
      <c r="F20" s="8">
        <v>240</v>
      </c>
      <c r="G20" s="8">
        <v>15</v>
      </c>
      <c r="H20" s="8">
        <v>2</v>
      </c>
      <c r="I20" s="8">
        <f>SUM(Table4[[#This Row],[Number]]*Table4[[#This Row],[Gain]])</f>
        <v>30</v>
      </c>
      <c r="J20" s="8">
        <f>SUM(Table4[[#This Row],[Count]]-Table4[[#This Row],[Number]])</f>
        <v>6</v>
      </c>
      <c r="K20" s="2" t="s">
        <v>4</v>
      </c>
      <c r="L20" s="8" t="s">
        <v>35</v>
      </c>
      <c r="M20" s="8" t="s">
        <v>21</v>
      </c>
    </row>
    <row r="21" spans="1:13" x14ac:dyDescent="0.2">
      <c r="A21" s="8">
        <v>16</v>
      </c>
      <c r="B21" s="8">
        <v>3370</v>
      </c>
      <c r="C21" s="8">
        <v>8</v>
      </c>
      <c r="D21" s="8">
        <v>30</v>
      </c>
      <c r="E21" s="8">
        <v>45</v>
      </c>
      <c r="F21" s="8">
        <v>240</v>
      </c>
      <c r="G21" s="8">
        <v>15</v>
      </c>
      <c r="H21" s="8">
        <v>2</v>
      </c>
      <c r="I21" s="8">
        <f>SUM(Table4[[#This Row],[Number]]*Table4[[#This Row],[Gain]])</f>
        <v>30</v>
      </c>
      <c r="J21" s="8">
        <f>SUM(Table4[[#This Row],[Count]]-Table4[[#This Row],[Number]])</f>
        <v>6</v>
      </c>
      <c r="K21" s="2" t="s">
        <v>2</v>
      </c>
      <c r="L21" s="8" t="s">
        <v>36</v>
      </c>
      <c r="M21" s="8" t="s">
        <v>21</v>
      </c>
    </row>
    <row r="22" spans="1:13" x14ac:dyDescent="0.2">
      <c r="A22" s="8">
        <v>17</v>
      </c>
      <c r="B22" s="8">
        <v>3371</v>
      </c>
      <c r="C22" s="8">
        <v>8</v>
      </c>
      <c r="D22" s="8">
        <v>30</v>
      </c>
      <c r="E22" s="8">
        <v>45</v>
      </c>
      <c r="F22" s="8">
        <v>240</v>
      </c>
      <c r="G22" s="8">
        <v>15</v>
      </c>
      <c r="H22" s="8">
        <v>2</v>
      </c>
      <c r="I22" s="8">
        <f>SUM(Table4[[#This Row],[Number]]*Table4[[#This Row],[Gain]])</f>
        <v>30</v>
      </c>
      <c r="J22" s="8">
        <f>SUM(Table4[[#This Row],[Count]]-Table4[[#This Row],[Number]])</f>
        <v>6</v>
      </c>
      <c r="K22" s="2" t="s">
        <v>5</v>
      </c>
      <c r="L22" s="8" t="s">
        <v>37</v>
      </c>
      <c r="M22" s="8" t="s">
        <v>21</v>
      </c>
    </row>
    <row r="23" spans="1:13" x14ac:dyDescent="0.2">
      <c r="A23" s="8">
        <v>18</v>
      </c>
      <c r="B23" s="8">
        <v>3372</v>
      </c>
      <c r="C23" s="8">
        <v>8</v>
      </c>
      <c r="D23" s="8">
        <v>30</v>
      </c>
      <c r="E23" s="8">
        <v>45</v>
      </c>
      <c r="F23" s="8">
        <v>240</v>
      </c>
      <c r="G23" s="8">
        <v>15</v>
      </c>
      <c r="H23" s="8">
        <v>2</v>
      </c>
      <c r="I23" s="8">
        <f>SUM(Table4[[#This Row],[Number]]*Table4[[#This Row],[Gain]])</f>
        <v>30</v>
      </c>
      <c r="J23" s="8">
        <f>SUM(Table4[[#This Row],[Count]]-Table4[[#This Row],[Number]])</f>
        <v>6</v>
      </c>
      <c r="K23" s="2" t="s">
        <v>6</v>
      </c>
      <c r="L23" s="8" t="s">
        <v>38</v>
      </c>
      <c r="M23" s="8" t="s">
        <v>21</v>
      </c>
    </row>
    <row r="24" spans="1:13" x14ac:dyDescent="0.2">
      <c r="A24" s="8">
        <v>19</v>
      </c>
      <c r="B24" s="8">
        <v>3373</v>
      </c>
      <c r="C24" s="8">
        <v>8</v>
      </c>
      <c r="D24" s="8">
        <v>30</v>
      </c>
      <c r="E24" s="8">
        <v>45</v>
      </c>
      <c r="F24" s="8">
        <v>240</v>
      </c>
      <c r="G24" s="8">
        <v>15</v>
      </c>
      <c r="H24" s="8">
        <v>2</v>
      </c>
      <c r="I24" s="8">
        <f>SUM(Table4[[#This Row],[Number]]*Table4[[#This Row],[Gain]])</f>
        <v>30</v>
      </c>
      <c r="J24" s="8">
        <f>SUM(Table4[[#This Row],[Count]]-Table4[[#This Row],[Number]])</f>
        <v>6</v>
      </c>
      <c r="K24" s="2" t="s">
        <v>7</v>
      </c>
      <c r="L24" s="8" t="s">
        <v>39</v>
      </c>
      <c r="M24" s="8" t="s">
        <v>21</v>
      </c>
    </row>
    <row r="25" spans="1:13" x14ac:dyDescent="0.2">
      <c r="A25" s="8">
        <v>20</v>
      </c>
      <c r="B25" s="8">
        <v>3374</v>
      </c>
      <c r="C25" s="8">
        <v>8</v>
      </c>
      <c r="D25" s="8">
        <v>30</v>
      </c>
      <c r="E25" s="8">
        <v>45</v>
      </c>
      <c r="F25" s="8">
        <v>240</v>
      </c>
      <c r="G25" s="8">
        <v>15</v>
      </c>
      <c r="H25" s="8">
        <v>2</v>
      </c>
      <c r="I25" s="8">
        <f>SUM(Table4[[#This Row],[Number]]*Table4[[#This Row],[Gain]])</f>
        <v>30</v>
      </c>
      <c r="J25" s="8">
        <f>SUM(Table4[[#This Row],[Count]]-Table4[[#This Row],[Number]])</f>
        <v>6</v>
      </c>
      <c r="K25" s="2" t="s">
        <v>8</v>
      </c>
      <c r="L25" s="8" t="s">
        <v>40</v>
      </c>
      <c r="M25" s="8" t="s">
        <v>21</v>
      </c>
    </row>
    <row r="26" spans="1:13" x14ac:dyDescent="0.2">
      <c r="A26" s="8">
        <v>21</v>
      </c>
      <c r="B26" s="8">
        <v>3375</v>
      </c>
      <c r="C26" s="8">
        <v>8</v>
      </c>
      <c r="D26" s="8">
        <v>30</v>
      </c>
      <c r="E26" s="8">
        <v>45</v>
      </c>
      <c r="F26" s="8">
        <v>240</v>
      </c>
      <c r="G26" s="8">
        <v>15</v>
      </c>
      <c r="H26" s="8">
        <v>2</v>
      </c>
      <c r="I26" s="8">
        <f>SUM(Table4[[#This Row],[Number]]*Table4[[#This Row],[Gain]])</f>
        <v>30</v>
      </c>
      <c r="J26" s="8">
        <f>SUM(Table4[[#This Row],[Count]]-Table4[[#This Row],[Number]])</f>
        <v>6</v>
      </c>
      <c r="K26" s="2" t="s">
        <v>9</v>
      </c>
      <c r="L26" s="8" t="s">
        <v>41</v>
      </c>
      <c r="M26" s="8" t="s">
        <v>21</v>
      </c>
    </row>
    <row r="27" spans="1:13" x14ac:dyDescent="0.2">
      <c r="A27" s="8">
        <v>22</v>
      </c>
      <c r="B27" s="8">
        <v>3376</v>
      </c>
      <c r="C27" s="8">
        <v>8</v>
      </c>
      <c r="D27" s="8">
        <v>30</v>
      </c>
      <c r="E27" s="8">
        <v>45</v>
      </c>
      <c r="F27" s="8">
        <v>240</v>
      </c>
      <c r="G27" s="8">
        <v>15</v>
      </c>
      <c r="H27" s="8">
        <v>2</v>
      </c>
      <c r="I27" s="8">
        <f>SUM(Table4[[#This Row],[Number]]*Table4[[#This Row],[Gain]])</f>
        <v>30</v>
      </c>
      <c r="J27" s="8">
        <f>SUM(Table4[[#This Row],[Count]]-Table4[[#This Row],[Number]])</f>
        <v>6</v>
      </c>
      <c r="K27" s="2" t="s">
        <v>4</v>
      </c>
      <c r="L27" s="8" t="s">
        <v>42</v>
      </c>
      <c r="M27" s="8" t="s">
        <v>21</v>
      </c>
    </row>
    <row r="28" spans="1:13" x14ac:dyDescent="0.2">
      <c r="A28" s="8">
        <v>23</v>
      </c>
      <c r="B28" s="8">
        <v>3377</v>
      </c>
      <c r="C28" s="8">
        <v>8</v>
      </c>
      <c r="D28" s="8">
        <v>30</v>
      </c>
      <c r="E28" s="8">
        <v>45</v>
      </c>
      <c r="F28" s="8">
        <v>240</v>
      </c>
      <c r="G28" s="8">
        <v>15</v>
      </c>
      <c r="H28" s="8">
        <v>2</v>
      </c>
      <c r="I28" s="8">
        <f>SUM(Table4[[#This Row],[Number]]*Table4[[#This Row],[Gain]])</f>
        <v>30</v>
      </c>
      <c r="J28" s="8">
        <f>SUM(Table4[[#This Row],[Count]]-Table4[[#This Row],[Number]])</f>
        <v>6</v>
      </c>
      <c r="K28" s="2" t="s">
        <v>2</v>
      </c>
      <c r="L28" s="8" t="s">
        <v>43</v>
      </c>
      <c r="M28" s="8" t="s">
        <v>21</v>
      </c>
    </row>
    <row r="29" spans="1:13" x14ac:dyDescent="0.2">
      <c r="A29" s="8">
        <v>24</v>
      </c>
      <c r="B29" s="8">
        <v>3378</v>
      </c>
      <c r="C29" s="8">
        <v>8</v>
      </c>
      <c r="D29" s="8">
        <v>30</v>
      </c>
      <c r="E29" s="8">
        <v>45</v>
      </c>
      <c r="F29" s="8">
        <v>240</v>
      </c>
      <c r="G29" s="8">
        <v>15</v>
      </c>
      <c r="H29" s="8">
        <v>2</v>
      </c>
      <c r="I29" s="8">
        <f>SUM(Table4[[#This Row],[Number]]*Table4[[#This Row],[Gain]])</f>
        <v>30</v>
      </c>
      <c r="J29" s="8">
        <f>SUM(Table4[[#This Row],[Count]]-Table4[[#This Row],[Number]])</f>
        <v>6</v>
      </c>
      <c r="K29" s="2" t="s">
        <v>5</v>
      </c>
      <c r="L29" s="8" t="s">
        <v>44</v>
      </c>
      <c r="M29" s="8" t="s">
        <v>21</v>
      </c>
    </row>
    <row r="30" spans="1:13" x14ac:dyDescent="0.2">
      <c r="A30" s="8">
        <v>25</v>
      </c>
      <c r="B30" s="8">
        <v>3379</v>
      </c>
      <c r="C30" s="8">
        <v>8</v>
      </c>
      <c r="D30" s="8">
        <v>30</v>
      </c>
      <c r="E30" s="8">
        <v>45</v>
      </c>
      <c r="F30" s="8">
        <v>240</v>
      </c>
      <c r="G30" s="8">
        <v>15</v>
      </c>
      <c r="H30" s="8">
        <v>2</v>
      </c>
      <c r="I30" s="8">
        <f>SUM(Table4[[#This Row],[Number]]*Table4[[#This Row],[Gain]])</f>
        <v>30</v>
      </c>
      <c r="J30" s="8">
        <f>SUM(Table4[[#This Row],[Count]]-Table4[[#This Row],[Number]])</f>
        <v>6</v>
      </c>
      <c r="K30" s="2" t="s">
        <v>6</v>
      </c>
      <c r="L30" s="8" t="s">
        <v>45</v>
      </c>
      <c r="M30" s="8" t="s">
        <v>21</v>
      </c>
    </row>
    <row r="31" spans="1:13" x14ac:dyDescent="0.2">
      <c r="A31" s="8">
        <v>26</v>
      </c>
      <c r="B31" s="8">
        <v>3380</v>
      </c>
      <c r="C31" s="8">
        <v>8</v>
      </c>
      <c r="D31" s="8">
        <v>30</v>
      </c>
      <c r="E31" s="8">
        <v>45</v>
      </c>
      <c r="F31" s="8">
        <v>240</v>
      </c>
      <c r="G31" s="8">
        <v>15</v>
      </c>
      <c r="H31" s="8">
        <v>2</v>
      </c>
      <c r="I31" s="8">
        <f>SUM(Table4[[#This Row],[Number]]*Table4[[#This Row],[Gain]])</f>
        <v>30</v>
      </c>
      <c r="J31" s="8">
        <f>SUM(Table4[[#This Row],[Count]]-Table4[[#This Row],[Number]])</f>
        <v>6</v>
      </c>
      <c r="K31" s="2" t="s">
        <v>7</v>
      </c>
      <c r="L31" s="8" t="s">
        <v>46</v>
      </c>
      <c r="M31" s="8" t="s">
        <v>21</v>
      </c>
    </row>
    <row r="32" spans="1:13" x14ac:dyDescent="0.2">
      <c r="A32" s="8">
        <v>27</v>
      </c>
      <c r="B32" s="8">
        <v>3381</v>
      </c>
      <c r="C32" s="8">
        <v>8</v>
      </c>
      <c r="D32" s="8">
        <v>30</v>
      </c>
      <c r="E32" s="8">
        <v>45</v>
      </c>
      <c r="F32" s="8">
        <v>240</v>
      </c>
      <c r="G32" s="8">
        <v>15</v>
      </c>
      <c r="H32" s="8">
        <v>2</v>
      </c>
      <c r="I32" s="8">
        <f>SUM(Table4[[#This Row],[Number]]*Table4[[#This Row],[Gain]])</f>
        <v>30</v>
      </c>
      <c r="J32" s="8">
        <f>SUM(Table4[[#This Row],[Count]]-Table4[[#This Row],[Number]])</f>
        <v>6</v>
      </c>
      <c r="K32" s="2" t="s">
        <v>8</v>
      </c>
      <c r="L32" s="8" t="s">
        <v>47</v>
      </c>
      <c r="M32" s="8" t="s">
        <v>21</v>
      </c>
    </row>
    <row r="33" spans="1:13" x14ac:dyDescent="0.2">
      <c r="A33" s="8">
        <v>28</v>
      </c>
      <c r="B33" s="8">
        <v>3382</v>
      </c>
      <c r="C33" s="8">
        <v>8</v>
      </c>
      <c r="D33" s="8">
        <v>30</v>
      </c>
      <c r="E33" s="8">
        <v>45</v>
      </c>
      <c r="F33" s="8">
        <v>240</v>
      </c>
      <c r="G33" s="8">
        <v>15</v>
      </c>
      <c r="H33" s="8">
        <v>2</v>
      </c>
      <c r="I33" s="8">
        <f>SUM(Table4[[#This Row],[Number]]*Table4[[#This Row],[Gain]])</f>
        <v>30</v>
      </c>
      <c r="J33" s="8">
        <f>SUM(Table4[[#This Row],[Count]]-Table4[[#This Row],[Number]])</f>
        <v>6</v>
      </c>
      <c r="K33" s="2" t="s">
        <v>9</v>
      </c>
      <c r="L33" s="8" t="s">
        <v>48</v>
      </c>
      <c r="M33" s="8" t="s">
        <v>21</v>
      </c>
    </row>
    <row r="34" spans="1:13" x14ac:dyDescent="0.2">
      <c r="A34" s="8">
        <v>29</v>
      </c>
      <c r="B34" s="8">
        <v>3383</v>
      </c>
      <c r="C34" s="8">
        <v>8</v>
      </c>
      <c r="D34" s="8">
        <v>30</v>
      </c>
      <c r="E34" s="8">
        <v>45</v>
      </c>
      <c r="F34" s="8">
        <v>240</v>
      </c>
      <c r="G34" s="8">
        <v>15</v>
      </c>
      <c r="H34" s="8">
        <v>2</v>
      </c>
      <c r="I34" s="8">
        <f>SUM(Table4[[#This Row],[Number]]*Table4[[#This Row],[Gain]])</f>
        <v>30</v>
      </c>
      <c r="J34" s="8">
        <f>SUM(Table4[[#This Row],[Count]]-Table4[[#This Row],[Number]])</f>
        <v>6</v>
      </c>
      <c r="K34" s="2" t="s">
        <v>4</v>
      </c>
      <c r="L34" s="8" t="s">
        <v>49</v>
      </c>
      <c r="M34" s="8" t="s">
        <v>21</v>
      </c>
    </row>
    <row r="35" spans="1:13" x14ac:dyDescent="0.2">
      <c r="A35" s="8">
        <v>30</v>
      </c>
      <c r="B35" s="8">
        <v>3384</v>
      </c>
      <c r="C35" s="8">
        <v>8</v>
      </c>
      <c r="D35" s="8">
        <v>30</v>
      </c>
      <c r="E35" s="8">
        <v>45</v>
      </c>
      <c r="F35" s="8">
        <v>240</v>
      </c>
      <c r="G35" s="8">
        <v>15</v>
      </c>
      <c r="H35" s="8">
        <v>2</v>
      </c>
      <c r="I35" s="8">
        <f>SUM(Table4[[#This Row],[Number]]*Table4[[#This Row],[Gain]])</f>
        <v>30</v>
      </c>
      <c r="J35" s="8">
        <f>SUM(Table4[[#This Row],[Count]]-Table4[[#This Row],[Number]])</f>
        <v>6</v>
      </c>
      <c r="K35" s="2" t="s">
        <v>2</v>
      </c>
      <c r="L35" s="8" t="s">
        <v>50</v>
      </c>
      <c r="M35" s="8" t="s">
        <v>21</v>
      </c>
    </row>
    <row r="36" spans="1:13" x14ac:dyDescent="0.2">
      <c r="A36" s="8">
        <v>31</v>
      </c>
      <c r="B36" s="8">
        <v>3385</v>
      </c>
      <c r="C36" s="8">
        <v>8</v>
      </c>
      <c r="D36" s="8">
        <v>30</v>
      </c>
      <c r="E36" s="8">
        <v>45</v>
      </c>
      <c r="F36" s="8">
        <v>240</v>
      </c>
      <c r="G36" s="8">
        <v>15</v>
      </c>
      <c r="H36" s="8">
        <v>2</v>
      </c>
      <c r="I36" s="8">
        <f>SUM(Table4[[#This Row],[Number]]*Table4[[#This Row],[Gain]])</f>
        <v>30</v>
      </c>
      <c r="J36" s="8">
        <f>SUM(Table4[[#This Row],[Count]]-Table4[[#This Row],[Number]])</f>
        <v>6</v>
      </c>
      <c r="K36" s="2" t="s">
        <v>5</v>
      </c>
      <c r="L36" s="8" t="s">
        <v>51</v>
      </c>
      <c r="M36" s="8" t="s">
        <v>21</v>
      </c>
    </row>
    <row r="37" spans="1:13" x14ac:dyDescent="0.2">
      <c r="A37" s="8">
        <v>32</v>
      </c>
      <c r="B37" s="8">
        <v>3386</v>
      </c>
      <c r="C37" s="8">
        <v>8</v>
      </c>
      <c r="D37" s="8">
        <v>30</v>
      </c>
      <c r="E37" s="8">
        <v>45</v>
      </c>
      <c r="F37" s="8">
        <v>240</v>
      </c>
      <c r="G37" s="8">
        <v>15</v>
      </c>
      <c r="H37" s="8">
        <v>2</v>
      </c>
      <c r="I37" s="8">
        <f>SUM(Table4[[#This Row],[Number]]*Table4[[#This Row],[Gain]])</f>
        <v>30</v>
      </c>
      <c r="J37" s="8">
        <f>SUM(Table4[[#This Row],[Count]]-Table4[[#This Row],[Number]])</f>
        <v>6</v>
      </c>
      <c r="K37" s="2" t="s">
        <v>6</v>
      </c>
      <c r="L37" s="8" t="s">
        <v>52</v>
      </c>
      <c r="M37" s="8" t="s">
        <v>21</v>
      </c>
    </row>
    <row r="38" spans="1:13" x14ac:dyDescent="0.2">
      <c r="A38" s="8">
        <v>33</v>
      </c>
      <c r="B38" s="8">
        <v>3387</v>
      </c>
      <c r="C38" s="8">
        <v>8</v>
      </c>
      <c r="D38" s="8">
        <v>30</v>
      </c>
      <c r="E38" s="8">
        <v>45</v>
      </c>
      <c r="F38" s="8">
        <v>240</v>
      </c>
      <c r="G38" s="8">
        <v>15</v>
      </c>
      <c r="H38" s="8">
        <v>2</v>
      </c>
      <c r="I38" s="8">
        <f>SUM(Table4[[#This Row],[Number]]*Table4[[#This Row],[Gain]])</f>
        <v>30</v>
      </c>
      <c r="J38" s="8">
        <f>SUM(Table4[[#This Row],[Count]]-Table4[[#This Row],[Number]])</f>
        <v>6</v>
      </c>
      <c r="K38" s="2" t="s">
        <v>7</v>
      </c>
      <c r="L38" s="8" t="s">
        <v>53</v>
      </c>
      <c r="M38" s="8" t="s">
        <v>21</v>
      </c>
    </row>
    <row r="39" spans="1:13" x14ac:dyDescent="0.2">
      <c r="A39" s="8">
        <v>34</v>
      </c>
      <c r="B39" s="8">
        <v>3388</v>
      </c>
      <c r="C39" s="8">
        <v>8</v>
      </c>
      <c r="D39" s="8">
        <v>30</v>
      </c>
      <c r="E39" s="8">
        <v>45</v>
      </c>
      <c r="F39" s="8">
        <v>240</v>
      </c>
      <c r="G39" s="8">
        <v>15</v>
      </c>
      <c r="H39" s="8">
        <v>2</v>
      </c>
      <c r="I39" s="8">
        <f>SUM(Table4[[#This Row],[Number]]*Table4[[#This Row],[Gain]])</f>
        <v>30</v>
      </c>
      <c r="J39" s="8">
        <f>SUM(Table4[[#This Row],[Count]]-Table4[[#This Row],[Number]])</f>
        <v>6</v>
      </c>
      <c r="K39" s="2" t="s">
        <v>8</v>
      </c>
      <c r="L39" s="8" t="s">
        <v>54</v>
      </c>
      <c r="M39" s="8" t="s">
        <v>21</v>
      </c>
    </row>
    <row r="40" spans="1:13" x14ac:dyDescent="0.2">
      <c r="A40" s="8">
        <v>35</v>
      </c>
      <c r="B40" s="8">
        <v>3389</v>
      </c>
      <c r="C40" s="8">
        <v>8</v>
      </c>
      <c r="D40" s="8">
        <v>30</v>
      </c>
      <c r="E40" s="8">
        <v>45</v>
      </c>
      <c r="F40" s="8">
        <v>240</v>
      </c>
      <c r="G40" s="8">
        <v>15</v>
      </c>
      <c r="H40" s="8">
        <v>2</v>
      </c>
      <c r="I40" s="8">
        <f>SUM(Table4[[#This Row],[Number]]*Table4[[#This Row],[Gain]])</f>
        <v>30</v>
      </c>
      <c r="J40" s="8">
        <f>SUM(Table4[[#This Row],[Count]]-Table4[[#This Row],[Number]])</f>
        <v>6</v>
      </c>
      <c r="K40" s="2" t="s">
        <v>9</v>
      </c>
      <c r="L40" s="8" t="s">
        <v>55</v>
      </c>
      <c r="M40" s="8" t="s">
        <v>21</v>
      </c>
    </row>
    <row r="41" spans="1:13" x14ac:dyDescent="0.2">
      <c r="A41" s="8">
        <v>36</v>
      </c>
      <c r="B41" s="8">
        <v>3390</v>
      </c>
      <c r="C41" s="8">
        <v>8</v>
      </c>
      <c r="D41" s="8">
        <v>30</v>
      </c>
      <c r="E41" s="8">
        <v>45</v>
      </c>
      <c r="F41" s="8">
        <v>240</v>
      </c>
      <c r="G41" s="8">
        <v>15</v>
      </c>
      <c r="H41" s="8">
        <v>2</v>
      </c>
      <c r="I41" s="8">
        <f>SUM(Table4[[#This Row],[Number]]*Table4[[#This Row],[Gain]])</f>
        <v>30</v>
      </c>
      <c r="J41" s="8">
        <f>SUM(Table4[[#This Row],[Count]]-Table4[[#This Row],[Number]])</f>
        <v>6</v>
      </c>
      <c r="K41" s="2" t="s">
        <v>4</v>
      </c>
      <c r="L41" s="8" t="s">
        <v>56</v>
      </c>
      <c r="M41" s="8" t="s">
        <v>21</v>
      </c>
    </row>
    <row r="42" spans="1:13" x14ac:dyDescent="0.2">
      <c r="A42" s="8">
        <v>37</v>
      </c>
      <c r="B42" s="8">
        <v>3391</v>
      </c>
      <c r="C42" s="8">
        <v>8</v>
      </c>
      <c r="D42" s="8">
        <v>30</v>
      </c>
      <c r="E42" s="8">
        <v>45</v>
      </c>
      <c r="F42" s="8">
        <v>240</v>
      </c>
      <c r="G42" s="8">
        <v>15</v>
      </c>
      <c r="H42" s="8">
        <v>2</v>
      </c>
      <c r="I42" s="8">
        <f>SUM(Table4[[#This Row],[Number]]*Table4[[#This Row],[Gain]])</f>
        <v>30</v>
      </c>
      <c r="J42" s="8">
        <f>SUM(Table4[[#This Row],[Count]]-Table4[[#This Row],[Number]])</f>
        <v>6</v>
      </c>
      <c r="K42" s="2" t="s">
        <v>2</v>
      </c>
      <c r="L42" s="8" t="s">
        <v>57</v>
      </c>
      <c r="M42" s="8" t="s">
        <v>21</v>
      </c>
    </row>
    <row r="43" spans="1:13" x14ac:dyDescent="0.2">
      <c r="A43" s="8">
        <v>38</v>
      </c>
      <c r="B43" s="8">
        <v>3392</v>
      </c>
      <c r="C43" s="8">
        <v>8</v>
      </c>
      <c r="D43" s="8">
        <v>30</v>
      </c>
      <c r="E43" s="8">
        <v>45</v>
      </c>
      <c r="F43" s="8">
        <v>240</v>
      </c>
      <c r="G43" s="8">
        <v>15</v>
      </c>
      <c r="H43" s="8">
        <v>2</v>
      </c>
      <c r="I43" s="8">
        <f>SUM(Table4[[#This Row],[Number]]*Table4[[#This Row],[Gain]])</f>
        <v>30</v>
      </c>
      <c r="J43" s="8">
        <f>SUM(Table4[[#This Row],[Count]]-Table4[[#This Row],[Number]])</f>
        <v>6</v>
      </c>
      <c r="K43" s="2" t="s">
        <v>5</v>
      </c>
      <c r="L43" s="8" t="s">
        <v>58</v>
      </c>
      <c r="M43" s="8" t="s">
        <v>21</v>
      </c>
    </row>
    <row r="44" spans="1:13" x14ac:dyDescent="0.2">
      <c r="A44" s="8">
        <v>39</v>
      </c>
      <c r="B44" s="8">
        <v>3393</v>
      </c>
      <c r="C44" s="8">
        <v>8</v>
      </c>
      <c r="D44" s="8">
        <v>30</v>
      </c>
      <c r="E44" s="8">
        <v>45</v>
      </c>
      <c r="F44" s="8">
        <v>240</v>
      </c>
      <c r="G44" s="8">
        <v>15</v>
      </c>
      <c r="H44" s="8">
        <v>2</v>
      </c>
      <c r="I44" s="8">
        <f>SUM(Table4[[#This Row],[Number]]*Table4[[#This Row],[Gain]])</f>
        <v>30</v>
      </c>
      <c r="J44" s="8">
        <f>SUM(Table4[[#This Row],[Count]]-Table4[[#This Row],[Number]])</f>
        <v>6</v>
      </c>
      <c r="K44" s="2" t="s">
        <v>6</v>
      </c>
      <c r="L44" s="8" t="s">
        <v>59</v>
      </c>
      <c r="M44" s="8" t="s">
        <v>21</v>
      </c>
    </row>
    <row r="45" spans="1:13" x14ac:dyDescent="0.2">
      <c r="A45" s="8">
        <v>40</v>
      </c>
      <c r="B45" s="8">
        <v>3394</v>
      </c>
      <c r="C45" s="8">
        <v>8</v>
      </c>
      <c r="D45" s="8">
        <v>30</v>
      </c>
      <c r="E45" s="8">
        <v>45</v>
      </c>
      <c r="F45" s="8">
        <v>240</v>
      </c>
      <c r="G45" s="8">
        <v>15</v>
      </c>
      <c r="H45" s="8">
        <v>2</v>
      </c>
      <c r="I45" s="8">
        <f>SUM(Table4[[#This Row],[Number]]*Table4[[#This Row],[Gain]])</f>
        <v>30</v>
      </c>
      <c r="J45" s="8">
        <f>SUM(Table4[[#This Row],[Count]]-Table4[[#This Row],[Number]])</f>
        <v>6</v>
      </c>
      <c r="K45" s="2" t="s">
        <v>7</v>
      </c>
      <c r="L45" s="8" t="s">
        <v>60</v>
      </c>
      <c r="M45" s="8" t="s">
        <v>21</v>
      </c>
    </row>
    <row r="46" spans="1:13" x14ac:dyDescent="0.2">
      <c r="A46" s="8">
        <v>41</v>
      </c>
      <c r="B46" s="8">
        <v>3395</v>
      </c>
      <c r="C46" s="8">
        <v>8</v>
      </c>
      <c r="D46" s="8">
        <v>30</v>
      </c>
      <c r="E46" s="8">
        <v>45</v>
      </c>
      <c r="F46" s="8">
        <v>240</v>
      </c>
      <c r="G46" s="8">
        <v>15</v>
      </c>
      <c r="H46" s="8">
        <v>2</v>
      </c>
      <c r="I46" s="8">
        <f>SUM(Table4[[#This Row],[Number]]*Table4[[#This Row],[Gain]])</f>
        <v>30</v>
      </c>
      <c r="J46" s="8">
        <f>SUM(Table4[[#This Row],[Count]]-Table4[[#This Row],[Number]])</f>
        <v>6</v>
      </c>
      <c r="K46" s="2" t="s">
        <v>8</v>
      </c>
      <c r="L46" s="8" t="s">
        <v>61</v>
      </c>
      <c r="M46" s="8" t="s">
        <v>21</v>
      </c>
    </row>
    <row r="47" spans="1:13" x14ac:dyDescent="0.2">
      <c r="A47" s="8">
        <v>42</v>
      </c>
      <c r="B47" s="8">
        <v>3396</v>
      </c>
      <c r="C47" s="8">
        <v>8</v>
      </c>
      <c r="D47" s="8">
        <v>30</v>
      </c>
      <c r="E47" s="8">
        <v>45</v>
      </c>
      <c r="F47" s="8">
        <v>240</v>
      </c>
      <c r="G47" s="8">
        <v>15</v>
      </c>
      <c r="H47" s="8">
        <v>2</v>
      </c>
      <c r="I47" s="8">
        <f>SUM(Table4[[#This Row],[Number]]*Table4[[#This Row],[Gain]])</f>
        <v>30</v>
      </c>
      <c r="J47" s="8">
        <f>SUM(Table4[[#This Row],[Count]]-Table4[[#This Row],[Number]])</f>
        <v>6</v>
      </c>
      <c r="K47" s="2" t="s">
        <v>9</v>
      </c>
      <c r="L47" s="8" t="s">
        <v>62</v>
      </c>
      <c r="M47" s="8" t="s">
        <v>21</v>
      </c>
    </row>
    <row r="48" spans="1:13" x14ac:dyDescent="0.2">
      <c r="A48" s="8">
        <v>43</v>
      </c>
      <c r="B48" s="8">
        <v>3397</v>
      </c>
      <c r="C48" s="8">
        <v>8</v>
      </c>
      <c r="D48" s="8">
        <v>30</v>
      </c>
      <c r="E48" s="8">
        <v>45</v>
      </c>
      <c r="F48" s="8">
        <v>240</v>
      </c>
      <c r="G48" s="8">
        <v>15</v>
      </c>
      <c r="H48" s="8">
        <v>2</v>
      </c>
      <c r="I48" s="8">
        <f>SUM(Table4[[#This Row],[Number]]*Table4[[#This Row],[Gain]])</f>
        <v>30</v>
      </c>
      <c r="J48" s="8">
        <f>SUM(Table4[[#This Row],[Count]]-Table4[[#This Row],[Number]])</f>
        <v>6</v>
      </c>
      <c r="K48" s="2" t="s">
        <v>4</v>
      </c>
      <c r="L48" s="8" t="s">
        <v>63</v>
      </c>
      <c r="M48" s="8" t="s">
        <v>21</v>
      </c>
    </row>
    <row r="49" spans="1:13" x14ac:dyDescent="0.2">
      <c r="A49" s="8">
        <v>44</v>
      </c>
      <c r="B49" s="8">
        <v>3397</v>
      </c>
      <c r="C49" s="8">
        <v>8</v>
      </c>
      <c r="D49" s="8">
        <v>30</v>
      </c>
      <c r="E49" s="8">
        <v>45</v>
      </c>
      <c r="F49" s="8">
        <v>240</v>
      </c>
      <c r="G49" s="8">
        <v>15</v>
      </c>
      <c r="H49" s="8">
        <v>2</v>
      </c>
      <c r="I49" s="8">
        <f>SUM(Table4[[#This Row],[Number]]*Table4[[#This Row],[Gain]])</f>
        <v>30</v>
      </c>
      <c r="J49" s="8">
        <f>SUM(Table4[[#This Row],[Count]]-Table4[[#This Row],[Number]])</f>
        <v>6</v>
      </c>
      <c r="K49" s="2" t="s">
        <v>2</v>
      </c>
      <c r="L49" s="8" t="s">
        <v>64</v>
      </c>
      <c r="M49" s="8" t="s">
        <v>21</v>
      </c>
    </row>
  </sheetData>
  <dataValidations count="1">
    <dataValidation type="list" allowBlank="1" showInputMessage="1" showErrorMessage="1" sqref="B2">
      <formula1>$B$6:$B$49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KOTA</dc:creator>
  <cp:lastModifiedBy>bata</cp:lastModifiedBy>
  <cp:lastPrinted>2016-04-29T03:05:05Z</cp:lastPrinted>
  <dcterms:created xsi:type="dcterms:W3CDTF">2016-04-27T00:43:34Z</dcterms:created>
  <dcterms:modified xsi:type="dcterms:W3CDTF">2016-04-29T02:27:15Z</dcterms:modified>
</cp:coreProperties>
</file>